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30.10.2025-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5" i="1"/>
  <c r="G33" i="1" l="1"/>
  <c r="A14" i="1" l="1"/>
  <c r="A13" i="1"/>
  <c r="A12" i="1"/>
</calcChain>
</file>

<file path=xl/sharedStrings.xml><?xml version="1.0" encoding="utf-8"?>
<sst xmlns="http://schemas.openxmlformats.org/spreadsheetml/2006/main" count="131" uniqueCount="79">
  <si>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</si>
  <si>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</si>
  <si>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</si>
  <si>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</si>
  <si>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</si>
  <si>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</si>
  <si>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</si>
  <si>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</si>
  <si>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</si>
  <si>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</si>
  <si>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</si>
  <si>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</si>
  <si>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</si>
  <si>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</si>
  <si>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</si>
  <si>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</si>
  <si>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</si>
  <si>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</si>
  <si>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</si>
  <si>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</si>
  <si>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</si>
  <si>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</si>
  <si>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</si>
  <si>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</si>
  <si>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</si>
  <si>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</si>
  <si>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</si>
  <si>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</si>
  <si>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</si>
  <si>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</si>
  <si>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</si>
  <si>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</si>
  <si>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</si>
  <si>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</si>
  <si>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</si>
  <si>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</si>
  <si>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</si>
  <si>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</si>
  <si>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</si>
  <si>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</si>
  <si>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</si>
  <si>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</si>
  <si>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</si>
  <si>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</si>
  <si>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</si>
  <si>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</si>
  <si>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</si>
  <si>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</si>
  <si>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</si>
  <si>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</si>
  <si>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</si>
  <si>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</si>
  <si>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</si>
  <si>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</si>
  <si>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</si>
  <si>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</si>
  <si>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</si>
  <si>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</si>
  <si>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</si>
  <si>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</si>
  <si>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</si>
  <si>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</si>
  <si>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</si>
  <si>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</si>
  <si>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</si>
  <si>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</si>
  <si>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</si>
  <si>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</si>
  <si>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</si>
  <si>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DBV2500001</t>
  </si>
  <si>
    <t>1242535</t>
  </si>
  <si>
    <t>Шлагбаум механический L=6,00м (1171-24.2006.2-01-31000-АС-С-02)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</si>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</sst>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31" zoomScale="85" zoomScaleNormal="80" zoomScaleSheetLayoutView="85" workbookViewId="0">
      <selection activeCell="A39" sqref="A39:I3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77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78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28</v>
      </c>
      <c r="F12" s="25" t="s">
        <v>29</v>
      </c>
      <c r="G12" s="32">
        <v>14</v>
      </c>
      <c r="H12" s="35">
        <v>593</v>
      </c>
      <c r="I12" s="27">
        <v>40000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25</v>
      </c>
      <c r="C13" s="25" t="s">
        <v>23</v>
      </c>
      <c r="D13" s="25" t="s">
        <v>27</v>
      </c>
      <c r="E13" s="26" t="s">
        <v>30</v>
      </c>
      <c r="F13" s="25" t="s">
        <v>29</v>
      </c>
      <c r="G13" s="32">
        <v>28</v>
      </c>
      <c r="H13" s="35">
        <v>1581</v>
      </c>
      <c r="I13" s="27">
        <v>40000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29</v>
      </c>
      <c r="G14" s="32">
        <v>10</v>
      </c>
      <c r="H14" s="35">
        <v>57.536251494400013</v>
      </c>
      <c r="I14" s="27">
        <v>40990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29</v>
      </c>
      <c r="G15" s="32">
        <v>21</v>
      </c>
      <c r="H15" s="35">
        <v>488.2166666666667</v>
      </c>
      <c r="I15" s="27">
        <v>39965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32" si="1">1+A15</f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29</v>
      </c>
      <c r="G16" s="32">
        <v>1</v>
      </c>
      <c r="H16" s="35">
        <v>528.6787010559998</v>
      </c>
      <c r="I16" s="27">
        <v>40809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1"/>
        <v>6</v>
      </c>
      <c r="B17" s="25" t="s">
        <v>40</v>
      </c>
      <c r="C17" s="25" t="s">
        <v>23</v>
      </c>
      <c r="D17" s="25" t="s">
        <v>32</v>
      </c>
      <c r="E17" s="26" t="s">
        <v>33</v>
      </c>
      <c r="F17" s="25" t="s">
        <v>29</v>
      </c>
      <c r="G17" s="32">
        <v>2</v>
      </c>
      <c r="H17" s="35">
        <v>57.536251494400013</v>
      </c>
      <c r="I17" s="27">
        <v>40990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40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12</v>
      </c>
      <c r="H18" s="35">
        <v>57.536251494399977</v>
      </c>
      <c r="I18" s="27">
        <v>40967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1"/>
        <v>8</v>
      </c>
      <c r="B19" s="25" t="s">
        <v>43</v>
      </c>
      <c r="C19" s="25" t="s">
        <v>23</v>
      </c>
      <c r="D19" s="25" t="s">
        <v>44</v>
      </c>
      <c r="E19" s="26" t="s">
        <v>45</v>
      </c>
      <c r="F19" s="25" t="s">
        <v>29</v>
      </c>
      <c r="G19" s="32">
        <v>2</v>
      </c>
      <c r="H19" s="35">
        <v>3709.0000000000005</v>
      </c>
      <c r="I19" s="27">
        <v>41456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29</v>
      </c>
      <c r="G20" s="32">
        <v>1</v>
      </c>
      <c r="H20" s="35">
        <v>131.59657305780001</v>
      </c>
      <c r="I20" s="27">
        <v>41779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49</v>
      </c>
      <c r="C21" s="25" t="s">
        <v>23</v>
      </c>
      <c r="D21" s="25" t="s">
        <v>50</v>
      </c>
      <c r="E21" s="26" t="s">
        <v>52</v>
      </c>
      <c r="F21" s="25" t="s">
        <v>29</v>
      </c>
      <c r="G21" s="32">
        <v>2</v>
      </c>
      <c r="H21" s="35">
        <v>2645</v>
      </c>
      <c r="I21" s="27">
        <v>42401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49</v>
      </c>
      <c r="C22" s="25" t="s">
        <v>23</v>
      </c>
      <c r="D22" s="25" t="s">
        <v>51</v>
      </c>
      <c r="E22" s="26" t="s">
        <v>53</v>
      </c>
      <c r="F22" s="25" t="s">
        <v>29</v>
      </c>
      <c r="G22" s="32">
        <v>4</v>
      </c>
      <c r="H22" s="35">
        <v>2489</v>
      </c>
      <c r="I22" s="27">
        <v>42401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54</v>
      </c>
      <c r="C23" s="25" t="s">
        <v>23</v>
      </c>
      <c r="D23" s="25" t="s">
        <v>56</v>
      </c>
      <c r="E23" s="26" t="s">
        <v>58</v>
      </c>
      <c r="F23" s="25" t="s">
        <v>29</v>
      </c>
      <c r="G23" s="32">
        <v>1</v>
      </c>
      <c r="H23" s="35">
        <v>4.1748716642563224</v>
      </c>
      <c r="I23" s="27">
        <v>40043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55</v>
      </c>
      <c r="C24" s="25" t="s">
        <v>23</v>
      </c>
      <c r="D24" s="25" t="s">
        <v>57</v>
      </c>
      <c r="E24" s="26" t="s">
        <v>59</v>
      </c>
      <c r="F24" s="25" t="s">
        <v>29</v>
      </c>
      <c r="G24" s="32">
        <v>2</v>
      </c>
      <c r="H24" s="35">
        <v>17.219473326048</v>
      </c>
      <c r="I24" s="27">
        <v>40269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60</v>
      </c>
      <c r="C25" s="25" t="s">
        <v>23</v>
      </c>
      <c r="D25" s="25" t="s">
        <v>61</v>
      </c>
      <c r="E25" s="26" t="s">
        <v>62</v>
      </c>
      <c r="F25" s="25" t="s">
        <v>29</v>
      </c>
      <c r="G25" s="32">
        <v>3</v>
      </c>
      <c r="H25" s="35">
        <v>41.457846409784757</v>
      </c>
      <c r="I25" s="27">
        <v>43135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29</v>
      </c>
      <c r="G26" s="32">
        <v>1</v>
      </c>
      <c r="H26" s="35">
        <v>652.25874999999996</v>
      </c>
      <c r="I26" s="27">
        <v>44589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54</v>
      </c>
      <c r="C27" s="25" t="s">
        <v>23</v>
      </c>
      <c r="D27" s="25" t="s">
        <v>35</v>
      </c>
      <c r="E27" s="26" t="s">
        <v>36</v>
      </c>
      <c r="F27" s="25" t="s">
        <v>29</v>
      </c>
      <c r="G27" s="32">
        <v>18</v>
      </c>
      <c r="H27" s="35">
        <v>488.2166666666667</v>
      </c>
      <c r="I27" s="27">
        <v>39965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66</v>
      </c>
      <c r="C28" s="25" t="s">
        <v>23</v>
      </c>
      <c r="D28" s="25" t="s">
        <v>67</v>
      </c>
      <c r="E28" s="26" t="s">
        <v>68</v>
      </c>
      <c r="F28" s="25" t="s">
        <v>29</v>
      </c>
      <c r="G28" s="32">
        <v>3</v>
      </c>
      <c r="H28" s="35">
        <v>3744.79</v>
      </c>
      <c r="I28" s="27">
        <v>43533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69</v>
      </c>
      <c r="C29" s="25" t="s">
        <v>23</v>
      </c>
      <c r="D29" s="25" t="s">
        <v>70</v>
      </c>
      <c r="E29" s="26" t="s">
        <v>71</v>
      </c>
      <c r="F29" s="25" t="s">
        <v>29</v>
      </c>
      <c r="G29" s="32">
        <v>1</v>
      </c>
      <c r="H29" s="35">
        <v>43053.3</v>
      </c>
      <c r="I29" s="27">
        <v>41107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72</v>
      </c>
      <c r="C30" s="25" t="s">
        <v>23</v>
      </c>
      <c r="D30" s="25" t="s">
        <v>75</v>
      </c>
      <c r="E30" s="26" t="s">
        <v>76</v>
      </c>
      <c r="F30" s="25" t="s">
        <v>29</v>
      </c>
      <c r="G30" s="32">
        <v>2</v>
      </c>
      <c r="H30" s="35">
        <v>144.22999999999999</v>
      </c>
      <c r="I30" s="27">
        <v>41032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73</v>
      </c>
      <c r="C31" s="25" t="s">
        <v>23</v>
      </c>
      <c r="D31" s="25" t="s">
        <v>75</v>
      </c>
      <c r="E31" s="26" t="s">
        <v>76</v>
      </c>
      <c r="F31" s="25" t="s">
        <v>29</v>
      </c>
      <c r="G31" s="32">
        <v>58</v>
      </c>
      <c r="H31" s="35">
        <v>144.22999999999999</v>
      </c>
      <c r="I31" s="27">
        <v>41153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74</v>
      </c>
      <c r="C32" s="25" t="s">
        <v>23</v>
      </c>
      <c r="D32" s="25" t="s">
        <v>75</v>
      </c>
      <c r="E32" s="26" t="s">
        <v>76</v>
      </c>
      <c r="F32" s="25" t="s">
        <v>29</v>
      </c>
      <c r="G32" s="32">
        <v>96</v>
      </c>
      <c r="H32" s="35">
        <v>134.62</v>
      </c>
      <c r="I32" s="27">
        <v>41153</v>
      </c>
      <c r="J32" s="34"/>
      <c r="K32" s="21"/>
      <c r="L32" s="21"/>
      <c r="M32" s="21"/>
      <c r="N32" s="21"/>
      <c r="O32" s="21"/>
      <c r="P32" s="21"/>
      <c r="Q32" s="21"/>
    </row>
    <row r="33" spans="1:17" s="4" customFormat="1" ht="26.25" customHeight="1" x14ac:dyDescent="0.25">
      <c r="A33" s="47" t="s">
        <v>7</v>
      </c>
      <c r="B33" s="48"/>
      <c r="C33" s="48"/>
      <c r="D33" s="48"/>
      <c r="E33" s="49"/>
      <c r="F33" s="28"/>
      <c r="G33" s="29">
        <f>SUM(G12:G32)</f>
        <v>282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ht="38.25" customHeight="1" x14ac:dyDescent="0.25">
      <c r="A34" s="57"/>
      <c r="B34" s="58"/>
      <c r="C34" s="58"/>
      <c r="D34" s="58"/>
      <c r="E34" s="58"/>
      <c r="F34" s="58"/>
      <c r="G34" s="58"/>
      <c r="H34" s="58"/>
      <c r="I34" s="59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6" t="s">
        <v>8</v>
      </c>
      <c r="B35" s="37"/>
      <c r="C35" s="37"/>
      <c r="D35" s="37"/>
      <c r="E35" s="38"/>
      <c r="F35" s="50" t="s">
        <v>14</v>
      </c>
      <c r="G35" s="50"/>
      <c r="H35" s="50"/>
      <c r="I35" s="50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6" t="s">
        <v>9</v>
      </c>
      <c r="B36" s="37"/>
      <c r="C36" s="37"/>
      <c r="D36" s="37"/>
      <c r="E36" s="38"/>
      <c r="F36" s="39" t="s">
        <v>13</v>
      </c>
      <c r="G36" s="39"/>
      <c r="H36" s="39"/>
      <c r="I36" s="39"/>
      <c r="Q36" s="12"/>
    </row>
    <row r="37" spans="1:17" s="4" customFormat="1" ht="38.25" customHeight="1" x14ac:dyDescent="0.25">
      <c r="A37" s="36" t="s">
        <v>15</v>
      </c>
      <c r="B37" s="37"/>
      <c r="C37" s="37"/>
      <c r="D37" s="37"/>
      <c r="E37" s="38"/>
      <c r="F37" s="39" t="s">
        <v>12</v>
      </c>
      <c r="G37" s="39"/>
      <c r="H37" s="39"/>
      <c r="I37" s="39"/>
      <c r="Q37" s="12"/>
    </row>
    <row r="38" spans="1:17" ht="107.25" customHeight="1" x14ac:dyDescent="0.25">
      <c r="A38" s="40" t="s">
        <v>18</v>
      </c>
      <c r="B38" s="40"/>
      <c r="C38" s="40"/>
      <c r="D38" s="40"/>
      <c r="E38" s="40"/>
      <c r="F38" s="41" t="s">
        <v>19</v>
      </c>
      <c r="G38" s="41"/>
      <c r="H38" s="41"/>
      <c r="I38" s="41"/>
    </row>
    <row r="39" spans="1:17" ht="66" customHeight="1" x14ac:dyDescent="0.3">
      <c r="A39" s="45"/>
      <c r="B39" s="45"/>
      <c r="C39" s="45"/>
      <c r="D39" s="45"/>
      <c r="E39" s="45"/>
      <c r="F39" s="44"/>
      <c r="G39" s="44"/>
      <c r="H39" s="44"/>
      <c r="I39" s="44"/>
      <c r="J39" s="5"/>
      <c r="K39" s="5"/>
      <c r="L39" s="5"/>
      <c r="M39" s="5"/>
      <c r="N39" s="5"/>
      <c r="O39" s="5"/>
      <c r="P39" s="5"/>
      <c r="Q39" s="5"/>
    </row>
    <row r="40" spans="1:17" ht="57" customHeight="1" x14ac:dyDescent="0.25">
      <c r="A40" s="42"/>
      <c r="B40" s="42"/>
      <c r="C40" s="42"/>
      <c r="D40" s="42"/>
      <c r="E40" s="42"/>
      <c r="F40" s="43"/>
      <c r="G40" s="43"/>
      <c r="H40" s="43"/>
      <c r="I40" s="43"/>
    </row>
    <row r="41" spans="1:17" ht="26.25" customHeight="1" x14ac:dyDescent="0.25"/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  <mergeCell ref="A36:E36"/>
    <mergeCell ref="F36:I36"/>
    <mergeCell ref="A38:E38"/>
    <mergeCell ref="F38:I38"/>
    <mergeCell ref="A40:E40"/>
    <mergeCell ref="F40:I40"/>
    <mergeCell ref="F39:I39"/>
    <mergeCell ref="A39:E39"/>
    <mergeCell ref="A37:E37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2025-10-30T06:23:04Z</dcterms:modified>
</cp:coreProperties>
</file>